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<sst xmlns="http://schemas.openxmlformats.org/spreadsheetml/2006/main" count="114" uniqueCount="73">
  <si>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</si>
  <si>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</si>
  <si>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</si>
  <si>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Jiskra Rýmařov</t>
  </si>
  <si>
    <t>Datum:  </t>
  </si>
  <si>
    <t>9.4.2022</t>
  </si>
  <si>
    <t>Domácí</t>
  </si>
  <si>
    <t xml:space="preserve">KK Jiskra Rýmařov </t>
  </si>
  <si>
    <t>Hosté</t>
  </si>
  <si>
    <t>TJ Spartak Přerov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</si>
  <si>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</si>
  <si>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</si>
  <si>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</si>
  <si>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</si>
  <si>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</si>
  <si>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</si>
  <si>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</si>
  <si>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</si>
  <si>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</si>
  <si>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</si>
  <si>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</si>
  <si>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Chlachula</t>
  </si>
  <si>
    <t>Venclík</t>
  </si>
  <si>
    <t>Petr</t>
  </si>
  <si>
    <t>Vojtěch</t>
  </si>
  <si>
    <t>Davidík</t>
  </si>
  <si>
    <t>Loučka</t>
  </si>
  <si>
    <t>Michal</t>
  </si>
  <si>
    <t>Charník</t>
  </si>
  <si>
    <t>Macháček</t>
  </si>
  <si>
    <t>Zdeněk</t>
  </si>
  <si>
    <t>Stárek</t>
  </si>
  <si>
    <t>Janušík</t>
  </si>
  <si>
    <t>Ladislav</t>
  </si>
  <si>
    <t>David</t>
  </si>
  <si>
    <t>Tezzele</t>
  </si>
  <si>
    <t>Kohoutek</t>
  </si>
  <si>
    <t>Jaroslav</t>
  </si>
  <si>
    <t>Jiří</t>
  </si>
  <si>
    <t>Sochor</t>
  </si>
  <si>
    <t>Rédr</t>
  </si>
  <si>
    <t>Antonín</t>
  </si>
  <si>
    <t>Martin</t>
  </si>
  <si>
    <t>Celkový výkon družstva  </t>
  </si>
  <si>
    <t>Vedoucí družstva         Jméno:</t>
  </si>
  <si>
    <t>Ladislav Stárek</t>
  </si>
  <si>
    <t>Bodový zisk</t>
  </si>
  <si>
    <t>Jiří Kohoutek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</si>
  <si>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</si>
  <si>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</si>
  <si>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</si>
  <si>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</si>
  <si>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</si>
  <si>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</si>
  <si>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</si>
  <si>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</si>
  <si>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</si>
  <si>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</si>
  <si>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</si>
  <si>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</si>
  <si>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</si>
  <si>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</si>
  <si>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</si>
  <si>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</si>
  <si>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</si>
  <si>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</si>
  <si>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</si>
  <si>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</si>
  <si>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</si>
  <si>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</si>
  <si>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</si>
  <si>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</si>
  <si>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9.4.2022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</si>
</sst>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46" sqref="A4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44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52</v>
      </c>
      <c r="P8" s="12">
        <v>3</v>
      </c>
      <c r="Q8" s="13">
        <f>IF(AND(ISBLANK(N8),ISBLANK(O8)),"",N8+O8)</f>
        <v>146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45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53</v>
      </c>
      <c r="P9" s="18">
        <v>0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45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100</v>
      </c>
      <c r="O10" s="18">
        <v>44</v>
      </c>
      <c r="P10" s="18">
        <v>2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54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107</v>
      </c>
      <c r="O11" s="23">
        <v>27</v>
      </c>
      <c r="P11" s="23">
        <v>4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11053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188</v>
      </c>
      <c r="F12" s="28">
        <f>IF(ISNUMBER($G12),SUM(F8:F11),"")</f>
        <v>3</v>
      </c>
      <c r="G12" s="29">
        <f>IF(SUM($G8:$G11)+SUM($Q8:$Q11)&gt;0,SUM(G8:G11),"")</f>
        <v>572</v>
      </c>
      <c r="H12" s="27">
        <f>IF(ISNUMBER($G12),SUM(H8:H11),"")</f>
        <v>2</v>
      </c>
      <c r="I12" s="99"/>
      <c r="K12" s="96">
        <v>6847</v>
      </c>
      <c r="L12" s="97"/>
      <c r="M12" s="26" t="s">
        <v>18</v>
      </c>
      <c r="N12" s="27">
        <f>IF(ISNUMBER($G12),SUM(N8:N11),"")</f>
        <v>392</v>
      </c>
      <c r="O12" s="28">
        <f>IF(ISNUMBER($G12),SUM(O8:O11),"")</f>
        <v>176</v>
      </c>
      <c r="P12" s="28">
        <f>IF(ISNUMBER($G12),SUM(P8:P11),"")</f>
        <v>9</v>
      </c>
      <c r="Q12" s="29">
        <f>IF(SUM($G8:$G11)+SUM($Q8:$Q11)&gt;0,SUM(Q8:Q11),"")</f>
        <v>568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109</v>
      </c>
      <c r="E13" s="12">
        <v>45</v>
      </c>
      <c r="F13" s="12">
        <v>1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53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43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43</v>
      </c>
      <c r="P14" s="18">
        <v>2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45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81</v>
      </c>
      <c r="O15" s="18">
        <v>27</v>
      </c>
      <c r="P15" s="18">
        <v>3</v>
      </c>
      <c r="Q15" s="19">
        <f>IF(AND(ISBLANK(N15),ISBLANK(O15)),"",N15+O15)</f>
        <v>108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52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104</v>
      </c>
      <c r="O16" s="23">
        <v>44</v>
      </c>
      <c r="P16" s="23">
        <v>3</v>
      </c>
      <c r="Q16" s="24">
        <f>IF(AND(ISBLANK(N16),ISBLANK(O16)),"",N16+O16)</f>
        <v>148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13312</v>
      </c>
      <c r="B17" s="97"/>
      <c r="C17" s="26" t="s">
        <v>18</v>
      </c>
      <c r="D17" s="27">
        <f>IF(ISNUMBER($G17),SUM(D13:D16),"")</f>
        <v>397</v>
      </c>
      <c r="E17" s="28">
        <f>IF(ISNUMBER($G17),SUM(E13:E16),"")</f>
        <v>185</v>
      </c>
      <c r="F17" s="28">
        <f>IF(ISNUMBER($G17),SUM(F13:F16),"")</f>
        <v>4</v>
      </c>
      <c r="G17" s="29">
        <f>IF(SUM($G13:$G16)+SUM($Q13:$Q16)&gt;0,SUM(G13:G16),"")</f>
        <v>582</v>
      </c>
      <c r="H17" s="27">
        <f>IF(ISNUMBER($G17),SUM(H13:H16),"")</f>
        <v>3</v>
      </c>
      <c r="I17" s="99"/>
      <c r="K17" s="96">
        <v>22539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167</v>
      </c>
      <c r="P17" s="28">
        <f>IF(ISNUMBER($G17),SUM(P13:P16),"")</f>
        <v>9</v>
      </c>
      <c r="Q17" s="29">
        <f>IF(SUM($G13:$G16)+SUM($Q13:$Q16)&gt;0,SUM(Q13:Q16),"")</f>
        <v>541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34</v>
      </c>
      <c r="F18" s="12">
        <v>3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85</v>
      </c>
      <c r="O18" s="12">
        <v>45</v>
      </c>
      <c r="P18" s="12">
        <v>1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35</v>
      </c>
      <c r="F19" s="18">
        <v>3</v>
      </c>
      <c r="G19" s="19">
        <f>IF(AND(ISBLANK(D19),ISBLANK(E19)),"",D19+E19)</f>
        <v>130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85</v>
      </c>
      <c r="O19" s="18">
        <v>45</v>
      </c>
      <c r="P19" s="18">
        <v>4</v>
      </c>
      <c r="Q19" s="19">
        <f>IF(AND(ISBLANK(N19),ISBLANK(O19)),"",N19+O19)</f>
        <v>130</v>
      </c>
      <c r="R19" s="20">
        <f>IF(ISNUMBER($H19),1-$H19,"")</f>
        <v>0.5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84</v>
      </c>
      <c r="E20" s="18">
        <v>45</v>
      </c>
      <c r="F20" s="18">
        <v>2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86</v>
      </c>
      <c r="O20" s="18">
        <v>44</v>
      </c>
      <c r="P20" s="18">
        <v>1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35</v>
      </c>
      <c r="F21" s="23">
        <v>2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53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9497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149</v>
      </c>
      <c r="F22" s="28">
        <f>IF(ISNUMBER($G22),SUM(F18:F21),"")</f>
        <v>10</v>
      </c>
      <c r="G22" s="29">
        <f>IF(SUM($G18:$G21)+SUM($Q18:$Q21)&gt;0,SUM(G18:G21),"")</f>
        <v>509</v>
      </c>
      <c r="H22" s="27">
        <f>IF(ISNUMBER($G22),SUM(H18:H21),"")</f>
        <v>0.5</v>
      </c>
      <c r="I22" s="99"/>
      <c r="K22" s="96">
        <v>8117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187</v>
      </c>
      <c r="P22" s="28">
        <f>IF(ISNUMBER($G22),SUM(P18:P21),"")</f>
        <v>7</v>
      </c>
      <c r="Q22" s="29">
        <f>IF(SUM($G18:$G21)+SUM($Q18:$Q21)&gt;0,SUM(Q18:Q21),"")</f>
        <v>538</v>
      </c>
      <c r="R22" s="27">
        <f>IF(ISNUMBER($G22),SUM(R18:R21),"")</f>
        <v>3.5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93</v>
      </c>
      <c r="E23" s="12">
        <v>36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100</v>
      </c>
      <c r="O23" s="12">
        <v>43</v>
      </c>
      <c r="P23" s="12">
        <v>1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48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27</v>
      </c>
      <c r="P24" s="18">
        <v>4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36</v>
      </c>
      <c r="F25" s="18">
        <v>0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87</v>
      </c>
      <c r="O25" s="18">
        <v>33</v>
      </c>
      <c r="P25" s="18">
        <v>4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36</v>
      </c>
      <c r="F26" s="23">
        <v>0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51</v>
      </c>
      <c r="P26" s="23">
        <v>0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6367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156</v>
      </c>
      <c r="F27" s="28">
        <f>IF(ISNUMBER($G27),SUM(F23:F26),"")</f>
        <v>1</v>
      </c>
      <c r="G27" s="29">
        <f>IF(SUM($G23:$G26)+SUM($Q23:$Q26)&gt;0,SUM(G23:G26),"")</f>
        <v>509</v>
      </c>
      <c r="H27" s="27">
        <f>IF(ISNUMBER($G27),SUM(H23:H26),"")</f>
        <v>2</v>
      </c>
      <c r="I27" s="99"/>
      <c r="K27" s="96">
        <v>18236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154</v>
      </c>
      <c r="P27" s="28">
        <f>IF(ISNUMBER($G27),SUM(P23:P26),"")</f>
        <v>9</v>
      </c>
      <c r="Q27" s="29">
        <f>IF(SUM($G23:$G26)+SUM($Q23:$Q26)&gt;0,SUM(Q23:Q26),"")</f>
        <v>531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45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97</v>
      </c>
      <c r="O28" s="12">
        <v>45</v>
      </c>
      <c r="P28" s="12">
        <v>1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63</v>
      </c>
      <c r="F29" s="18">
        <v>0</v>
      </c>
      <c r="G29" s="19">
        <f>IF(AND(ISBLANK(D29),ISBLANK(E29)),"",D29+E29)</f>
        <v>166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35</v>
      </c>
      <c r="P29" s="18">
        <v>2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35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99</v>
      </c>
      <c r="O30" s="18">
        <v>43</v>
      </c>
      <c r="P30" s="18">
        <v>4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43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75</v>
      </c>
      <c r="O31" s="23">
        <v>45</v>
      </c>
      <c r="P31" s="23">
        <v>2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186</v>
      </c>
      <c r="F32" s="28">
        <f>IF(ISNUMBER($G32),SUM(F28:F31),"")</f>
        <v>1</v>
      </c>
      <c r="G32" s="29">
        <f>IF(SUM($G28:$G31)+SUM($Q28:$Q31)&gt;0,SUM(G28:G31),"")</f>
        <v>563</v>
      </c>
      <c r="H32" s="27">
        <f>IF(ISNUMBER($G32),SUM(H28:H31),"")</f>
        <v>2</v>
      </c>
      <c r="I32" s="99"/>
      <c r="K32" s="96">
        <v>8758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168</v>
      </c>
      <c r="P32" s="28">
        <f>IF(ISNUMBER($G32),SUM(P28:P31),"")</f>
        <v>9</v>
      </c>
      <c r="Q32" s="29">
        <f>IF(SUM($G28:$G31)+SUM($Q28:$Q31)&gt;0,SUM(Q28:Q31),"")</f>
        <v>535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103</v>
      </c>
      <c r="E33" s="12">
        <v>61</v>
      </c>
      <c r="F33" s="12">
        <v>0</v>
      </c>
      <c r="G33" s="13">
        <f>IF(AND(ISBLANK(D33),ISBLANK(E33)),"",D33+E33)</f>
        <v>164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78</v>
      </c>
      <c r="O33" s="12">
        <v>44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54</v>
      </c>
      <c r="F34" s="18">
        <v>0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30</v>
      </c>
      <c r="P34" s="18">
        <v>2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61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102</v>
      </c>
      <c r="O35" s="18">
        <v>44</v>
      </c>
      <c r="P35" s="18">
        <v>0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45</v>
      </c>
      <c r="F36" s="23">
        <v>2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34</v>
      </c>
      <c r="P36" s="23">
        <v>2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221</v>
      </c>
      <c r="F37" s="28">
        <f>IF(ISNUMBER($G37),SUM(F33:F36),"")</f>
        <v>2</v>
      </c>
      <c r="G37" s="29">
        <f>IF(SUM($G33:$G36)+SUM($Q33:$Q36)&gt;0,SUM(G33:G36),"")</f>
        <v>609</v>
      </c>
      <c r="H37" s="27">
        <f>IF(ISNUMBER($G37),SUM(H33:H36),"")</f>
        <v>4</v>
      </c>
      <c r="I37" s="99"/>
      <c r="K37" s="96">
        <v>22545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152</v>
      </c>
      <c r="P37" s="28">
        <f>IF(ISNUMBER($G37),SUM(P33:P36),"")</f>
        <v>5</v>
      </c>
      <c r="Q37" s="29">
        <f>IF(SUM($G33:$G36)+SUM($Q33:$Q36)&gt;0,SUM(Q33:Q36),"")</f>
        <v>520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2259</v>
      </c>
      <c r="E39" s="34">
        <f>IF(ISNUMBER($G39),SUM(E12,E17,E22,E27,E32,E37),"")</f>
        <v>1085</v>
      </c>
      <c r="F39" s="34">
        <f>IF(ISNUMBER($G39),SUM(F12,F17,F22,F27,F32,F37),"")</f>
        <v>21</v>
      </c>
      <c r="G39" s="35">
        <f>IF(SUM($G$8:$G$37)+SUM($Q$8:$Q$37)&gt;0,SUM(G12,G17,G22,G27,G32,G37),"")</f>
        <v>3344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2229</v>
      </c>
      <c r="O39" s="34">
        <f>IF(ISNUMBER($G39),SUM(O12,O17,O22,O27,O32,O37),"")</f>
        <v>1004</v>
      </c>
      <c r="P39" s="34">
        <f>IF(ISNUMBER($G39),SUM(P12,P17,P22,P27,P32,P37),"")</f>
        <v>48</v>
      </c>
      <c r="Q39" s="35">
        <f>IF(SUM($G$8:$G$37)+SUM($Q$8:$Q$37)&gt;0,SUM(Q12,Q17,Q22,Q27,Q32,Q37),"")</f>
        <v>3233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Spartak Přerov ˝B˝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21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2022-04-09T19:15:04Z</dcterms:modified>
</cp:coreProperties>
</file>